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<sst xmlns="http://schemas.openxmlformats.org/spreadsheetml/2006/main" count="104" uniqueCount="53">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</sst>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0.43201841128316038</c:v>
                </c:pt>
                <c:pt idx="2">
                  <c:v>0.75811350634557384</c:v>
                </c:pt>
                <c:pt idx="3">
                  <c:v>1.0940902709553335</c:v>
                </c:pt>
                <c:pt idx="4">
                  <c:v>1.5486470701332431</c:v>
                </c:pt>
                <c:pt idx="5">
                  <c:v>1.6869904437960854</c:v>
                </c:pt>
                <c:pt idx="6">
                  <c:v>1.775925469722198</c:v>
                </c:pt>
                <c:pt idx="7">
                  <c:v>1.864860495648311</c:v>
                </c:pt>
                <c:pt idx="8">
                  <c:v>1.8352154870062733</c:v>
                </c:pt>
                <c:pt idx="9">
                  <c:v>1.6869904437960854</c:v>
                </c:pt>
                <c:pt idx="10">
                  <c:v>1.5881737483226268</c:v>
                </c:pt>
                <c:pt idx="11">
                  <c:v>1.3905403573757091</c:v>
                </c:pt>
                <c:pt idx="12">
                  <c:v>1.2423153141655214</c:v>
                </c:pt>
                <c:pt idx="13">
                  <c:v>1.1434986186920624</c:v>
                </c:pt>
                <c:pt idx="14">
                  <c:v>1.0940902709553335</c:v>
                </c:pt>
                <c:pt idx="15">
                  <c:v>1.044681923218604</c:v>
                </c:pt>
                <c:pt idx="16">
                  <c:v>1.0249185841239123</c:v>
                </c:pt>
                <c:pt idx="17">
                  <c:v>1.0051552450292205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0.99527357548187478</c:v>
                </c:pt>
                <c:pt idx="3">
                  <c:v>1.34113200963898</c:v>
                </c:pt>
                <c:pt idx="4">
                  <c:v>1.736398791532815</c:v>
                </c:pt>
                <c:pt idx="5">
                  <c:v>1.8846238347430027</c:v>
                </c:pt>
                <c:pt idx="6">
                  <c:v>2.0328488779531906</c:v>
                </c:pt>
                <c:pt idx="7">
                  <c:v>2.1613105820686873</c:v>
                </c:pt>
                <c:pt idx="8">
                  <c:v>2.0822572256899199</c:v>
                </c:pt>
                <c:pt idx="9">
                  <c:v>1.9043871738376943</c:v>
                </c:pt>
                <c:pt idx="10">
                  <c:v>1.8055704783642359</c:v>
                </c:pt>
                <c:pt idx="11">
                  <c:v>1.6474637656067017</c:v>
                </c:pt>
                <c:pt idx="12">
                  <c:v>1.5190020614912056</c:v>
                </c:pt>
                <c:pt idx="13">
                  <c:v>1.4399487051124387</c:v>
                </c:pt>
                <c:pt idx="14">
                  <c:v>1.3905403573757091</c:v>
                </c:pt>
                <c:pt idx="15">
                  <c:v>1.3510136791863259</c:v>
                </c:pt>
                <c:pt idx="16">
                  <c:v>1.331250340091634</c:v>
                </c:pt>
                <c:pt idx="17">
                  <c:v>1.3114870009969424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0.81740352362964908</c:v>
                </c:pt>
                <c:pt idx="2">
                  <c:v>1.3905403573757091</c:v>
                </c:pt>
                <c:pt idx="3">
                  <c:v>1.6869904437960854</c:v>
                </c:pt>
                <c:pt idx="4">
                  <c:v>2.0328488779531906</c:v>
                </c:pt>
                <c:pt idx="5">
                  <c:v>2.2304822689001078</c:v>
                </c:pt>
                <c:pt idx="6">
                  <c:v>2.4379973293943715</c:v>
                </c:pt>
                <c:pt idx="7">
                  <c:v>2.4775240075837544</c:v>
                </c:pt>
                <c:pt idx="8">
                  <c:v>2.3984706512049878</c:v>
                </c:pt>
                <c:pt idx="9">
                  <c:v>2.2304822689001078</c:v>
                </c:pt>
                <c:pt idx="10">
                  <c:v>2.0921388952372655</c:v>
                </c:pt>
                <c:pt idx="11">
                  <c:v>1.9142688433850406</c:v>
                </c:pt>
                <c:pt idx="12">
                  <c:v>1.736398791532815</c:v>
                </c:pt>
                <c:pt idx="13">
                  <c:v>1.6277004265120101</c:v>
                </c:pt>
                <c:pt idx="14">
                  <c:v>1.568410409227935</c:v>
                </c:pt>
                <c:pt idx="15" formatCode="0.0000">
                  <c:v>1.489357052849168</c:v>
                </c:pt>
                <c:pt idx="16" formatCode="0.0000">
                  <c:v>1.4498303746597847</c:v>
                </c:pt>
                <c:pt idx="17" formatCode="0.0000">
                  <c:v>1.4300670355650926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1.7067000000000001</c:v>
                </c:pt>
                <c:pt idx="1">
                  <c:v>1.864860495648311</c:v>
                </c:pt>
                <c:pt idx="2">
                  <c:v>2.1613105820686873</c:v>
                </c:pt>
                <c:pt idx="3">
                  <c:v>2.4775240075837544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1.864860495648311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210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6.65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60</v>
      </c>
      <c r="G17" s="34">
        <f t="shared" si="1"/>
        <v>0.86403682256632075</v>
      </c>
      <c r="I17" s="23" t="s">
        <v>11</v>
      </c>
      <c r="J17" s="23">
        <v>66.98</v>
      </c>
    </row>
    <row r="18" spans="1:18">
      <c r="A18" s="29">
        <f t="shared" ref="A18:A41" si="2">A17+0.5</f>
        <v>1</v>
      </c>
      <c r="B18" s="32">
        <v>66</v>
      </c>
      <c r="C18" s="33">
        <f t="shared" ref="C18:C36" si="3">(0.00299639*B18+0.03211882)/9.81*1000</f>
        <v>23.433288481141687</v>
      </c>
      <c r="D18" s="33">
        <f t="shared" si="0"/>
        <v>0.75811350634557384</v>
      </c>
      <c r="E18" s="29">
        <f t="shared" ref="E18:E25" si="4">E17+0.5</f>
        <v>1</v>
      </c>
      <c r="F18" s="35">
        <v>100</v>
      </c>
      <c r="G18" s="34">
        <f t="shared" si="1"/>
        <v>1.5162270126911477</v>
      </c>
      <c r="I18" s="23" t="s">
        <v>12</v>
      </c>
      <c r="J18" s="37">
        <v>60.05</v>
      </c>
    </row>
    <row r="19" spans="1:18">
      <c r="A19" s="29">
        <f t="shared" si="2"/>
        <v>1.5</v>
      </c>
      <c r="B19" s="32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160</v>
      </c>
      <c r="G19" s="34">
        <f t="shared" si="1"/>
        <v>2.188180541910667</v>
      </c>
      <c r="I19" s="23" t="s">
        <v>13</v>
      </c>
      <c r="J19" s="38">
        <f>J17-J18</f>
        <v>6.9300000000000068</v>
      </c>
    </row>
    <row r="20" spans="1:18">
      <c r="A20" s="29">
        <f t="shared" si="2"/>
        <v>2</v>
      </c>
      <c r="B20" s="32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230</v>
      </c>
      <c r="G20" s="34">
        <f t="shared" si="1"/>
        <v>3.0972941402664862</v>
      </c>
      <c r="I20" s="39" t="s">
        <v>14</v>
      </c>
      <c r="J20" s="40">
        <f>J18-J16</f>
        <v>53.4</v>
      </c>
    </row>
    <row r="21" spans="1:18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350</v>
      </c>
      <c r="G21" s="34">
        <f t="shared" si="1"/>
        <v>3.3739808875921709</v>
      </c>
      <c r="I21" s="39" t="s">
        <v>15</v>
      </c>
      <c r="J21" s="38">
        <f>(J19/J20)*100</f>
        <v>12.977528089887654</v>
      </c>
    </row>
    <row r="22" spans="1:18">
      <c r="A22" s="29">
        <f t="shared" si="2"/>
        <v>3</v>
      </c>
      <c r="B22" s="32">
        <v>169</v>
      </c>
      <c r="C22" s="33">
        <f t="shared" si="3"/>
        <v>54.893856269113144</v>
      </c>
      <c r="D22" s="33">
        <f t="shared" si="0"/>
        <v>1.775925469722198</v>
      </c>
      <c r="E22" s="29">
        <f t="shared" si="4"/>
        <v>3</v>
      </c>
      <c r="F22" s="35">
        <v>430</v>
      </c>
      <c r="G22" s="34">
        <f t="shared" si="1"/>
        <v>3.551850939444396</v>
      </c>
      <c r="K22" s="18"/>
      <c r="L22" s="18"/>
    </row>
    <row r="23" spans="1:18">
      <c r="A23" s="29">
        <f t="shared" si="2"/>
        <v>3.5</v>
      </c>
      <c r="B23" s="32">
        <v>178</v>
      </c>
      <c r="C23" s="33">
        <f t="shared" si="3"/>
        <v>57.642837920489292</v>
      </c>
      <c r="D23" s="33">
        <f t="shared" si="0"/>
        <v>1.864860495648311</v>
      </c>
      <c r="E23" s="29">
        <f t="shared" si="4"/>
        <v>3.5</v>
      </c>
      <c r="F23" s="35">
        <v>590</v>
      </c>
      <c r="G23" s="34">
        <f t="shared" si="1"/>
        <v>3.729720991296622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175</v>
      </c>
      <c r="C24" s="33">
        <f t="shared" si="3"/>
        <v>56.726510703363907</v>
      </c>
      <c r="D24" s="33">
        <f t="shared" si="0"/>
        <v>1.8352154870062733</v>
      </c>
      <c r="E24" s="29">
        <f t="shared" si="4"/>
        <v>4</v>
      </c>
      <c r="F24" s="35">
        <v>790</v>
      </c>
      <c r="G24" s="34">
        <f t="shared" si="1"/>
        <v>3.6704309740125467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160</v>
      </c>
      <c r="C25" s="33">
        <f t="shared" si="3"/>
        <v>52.144874617737003</v>
      </c>
      <c r="D25" s="33">
        <f t="shared" si="0"/>
        <v>1.6869904437960854</v>
      </c>
      <c r="E25" s="29">
        <f t="shared" si="4"/>
        <v>4.5</v>
      </c>
      <c r="F25" s="35">
        <v>1030</v>
      </c>
      <c r="G25" s="34">
        <f t="shared" si="1"/>
        <v>3.3739808875921709</v>
      </c>
      <c r="H25" s="2"/>
      <c r="I25" s="39" t="s">
        <v>18</v>
      </c>
      <c r="J25" s="41">
        <v>280.2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ref="E26:E32" si="5">E25+0.5</f>
        <v>5</v>
      </c>
      <c r="F26" s="35">
        <v>1220</v>
      </c>
      <c r="G26" s="34">
        <f t="shared" si="1"/>
        <v>3.1763474966452536</v>
      </c>
      <c r="I26" s="39" t="s">
        <v>19</v>
      </c>
      <c r="J26" s="41">
        <v>149.65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130</v>
      </c>
      <c r="C27" s="33">
        <f t="shared" si="3"/>
        <v>42.981602446483173</v>
      </c>
      <c r="D27" s="33">
        <f t="shared" si="0"/>
        <v>1.3905403573757091</v>
      </c>
      <c r="E27" s="29">
        <f t="shared" si="5"/>
        <v>5.5</v>
      </c>
      <c r="F27" s="35">
        <v>1420</v>
      </c>
      <c r="G27" s="34">
        <f t="shared" si="1"/>
        <v>2.7810807147514183</v>
      </c>
      <c r="I27" s="39" t="s">
        <v>20</v>
      </c>
      <c r="J27" s="42">
        <f>J25-J26</f>
        <v>130.54999999999998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115</v>
      </c>
      <c r="C28" s="33">
        <f t="shared" si="3"/>
        <v>38.399966360856268</v>
      </c>
      <c r="D28" s="33">
        <f t="shared" si="0"/>
        <v>1.2423153141655214</v>
      </c>
      <c r="E28" s="29">
        <f t="shared" si="5"/>
        <v>6</v>
      </c>
      <c r="F28" s="35">
        <v>1620</v>
      </c>
      <c r="G28" s="34">
        <f t="shared" si="1"/>
        <v>2.4846306283310429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105</v>
      </c>
      <c r="C29" s="33">
        <f t="shared" si="3"/>
        <v>35.345542303771651</v>
      </c>
      <c r="D29" s="33">
        <f t="shared" si="0"/>
        <v>1.1434986186920624</v>
      </c>
      <c r="E29" s="29">
        <f t="shared" si="5"/>
        <v>6.5</v>
      </c>
      <c r="F29" s="35">
        <v>1830</v>
      </c>
      <c r="G29" s="34">
        <f t="shared" si="1"/>
        <v>2.2869972373841247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100</v>
      </c>
      <c r="C30" s="33">
        <f t="shared" si="3"/>
        <v>33.818330275229357</v>
      </c>
      <c r="D30" s="33">
        <f t="shared" si="0"/>
        <v>1.0940902709553335</v>
      </c>
      <c r="E30" s="29">
        <f t="shared" si="5"/>
        <v>7</v>
      </c>
      <c r="F30" s="35">
        <v>2050</v>
      </c>
      <c r="G30" s="34">
        <f t="shared" si="1"/>
        <v>2.188180541910667</v>
      </c>
      <c r="I30" s="39" t="s">
        <v>21</v>
      </c>
      <c r="J30" s="43">
        <f>J21</f>
        <v>12.977528089887654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95</v>
      </c>
      <c r="C31" s="33">
        <f t="shared" si="3"/>
        <v>32.291118246687049</v>
      </c>
      <c r="D31" s="33">
        <f t="shared" si="0"/>
        <v>1.044681923218604</v>
      </c>
      <c r="E31" s="29">
        <f t="shared" si="5"/>
        <v>7.5</v>
      </c>
      <c r="F31" s="35">
        <v>2250</v>
      </c>
      <c r="G31" s="34">
        <f t="shared" si="1"/>
        <v>2.089363846437208</v>
      </c>
      <c r="I31" s="44" t="s">
        <v>37</v>
      </c>
      <c r="J31" s="43">
        <f>J27/J29</f>
        <v>2.122388064554412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93</v>
      </c>
      <c r="C32" s="33">
        <f t="shared" si="3"/>
        <v>31.680233435270129</v>
      </c>
      <c r="D32" s="33">
        <f t="shared" si="0"/>
        <v>1.0249185841239123</v>
      </c>
      <c r="E32" s="29">
        <f t="shared" si="5"/>
        <v>8</v>
      </c>
      <c r="F32" s="35">
        <v>2470</v>
      </c>
      <c r="G32" s="34">
        <f t="shared" si="1"/>
        <v>2.0498371682478247</v>
      </c>
      <c r="I32" s="44" t="s">
        <v>38</v>
      </c>
      <c r="J32" s="43">
        <f>J31/(1+J30/100)</f>
        <v>1.8785931153191708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91</v>
      </c>
      <c r="C33" s="33">
        <f t="shared" si="3"/>
        <v>31.069348623853205</v>
      </c>
      <c r="D33" s="33">
        <f t="shared" si="0"/>
        <v>1.0051552450292205</v>
      </c>
      <c r="E33" s="29">
        <f>E32+0.5</f>
        <v>8.5</v>
      </c>
      <c r="F33" s="35">
        <v>2640</v>
      </c>
      <c r="G33" s="34">
        <f t="shared" si="1"/>
        <v>2.010310490058441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2.1613105820686873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6.94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-22</v>
      </c>
      <c r="G17" s="34">
        <f t="shared" si="1"/>
        <v>0.55059844585131068</v>
      </c>
      <c r="I17" s="23" t="s">
        <v>11</v>
      </c>
      <c r="J17" s="37">
        <v>72.34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90</v>
      </c>
      <c r="C18" s="33">
        <f t="shared" ref="C18:C34" si="3">(0.00299639*B18+0.03211882)/9.81*1000</f>
        <v>30.763906218144751</v>
      </c>
      <c r="D18" s="33">
        <f t="shared" si="0"/>
        <v>0.99527357548187478</v>
      </c>
      <c r="E18" s="29">
        <f t="shared" ref="E18:E24" si="4">E17+0.5</f>
        <v>1</v>
      </c>
      <c r="F18" s="35">
        <v>-88</v>
      </c>
      <c r="G18" s="34">
        <f t="shared" si="1"/>
        <v>0.99527357548187478</v>
      </c>
      <c r="I18" s="23" t="s">
        <v>12</v>
      </c>
      <c r="J18" s="37">
        <v>64.89</v>
      </c>
      <c r="L18" s="31"/>
      <c r="M18" s="54"/>
      <c r="N18" s="56"/>
    </row>
    <row r="19" spans="1:20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-150</v>
      </c>
      <c r="G19" s="34">
        <f t="shared" si="1"/>
        <v>1.34113200963898</v>
      </c>
      <c r="I19" s="23" t="s">
        <v>13</v>
      </c>
      <c r="J19" s="43">
        <f>J17-J18</f>
        <v>7.4500000000000028</v>
      </c>
      <c r="L19" s="31"/>
      <c r="M19" s="54"/>
      <c r="N19" s="57"/>
    </row>
    <row r="20" spans="1:20">
      <c r="A20" s="29">
        <f t="shared" si="2"/>
        <v>2</v>
      </c>
      <c r="B20" s="32">
        <v>165</v>
      </c>
      <c r="C20" s="33">
        <f t="shared" si="3"/>
        <v>53.672086646279311</v>
      </c>
      <c r="D20" s="33">
        <f t="shared" si="0"/>
        <v>1.736398791532815</v>
      </c>
      <c r="E20" s="29">
        <f t="shared" si="4"/>
        <v>2</v>
      </c>
      <c r="F20" s="35">
        <v>-192</v>
      </c>
      <c r="G20" s="34">
        <f t="shared" si="1"/>
        <v>1.736398791532815</v>
      </c>
      <c r="I20" s="39" t="s">
        <v>14</v>
      </c>
      <c r="J20" s="36">
        <f>J18-J16</f>
        <v>57.95</v>
      </c>
      <c r="L20" s="31"/>
      <c r="M20" s="58"/>
      <c r="N20" s="59"/>
    </row>
    <row r="21" spans="1:20">
      <c r="A21" s="29">
        <f t="shared" si="2"/>
        <v>2.5</v>
      </c>
      <c r="B21" s="32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-222</v>
      </c>
      <c r="G21" s="34">
        <f t="shared" si="1"/>
        <v>1.8846238347430027</v>
      </c>
      <c r="I21" s="39" t="s">
        <v>15</v>
      </c>
      <c r="J21" s="43">
        <f>(J19/J20)*100</f>
        <v>12.855910267471963</v>
      </c>
      <c r="L21" s="31"/>
      <c r="M21" s="58"/>
      <c r="N21" s="57"/>
    </row>
    <row r="22" spans="1:20">
      <c r="A22" s="29">
        <f t="shared" si="2"/>
        <v>3</v>
      </c>
      <c r="B22" s="32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-240</v>
      </c>
      <c r="G22" s="34">
        <f t="shared" si="1"/>
        <v>2.0328488779531906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208</v>
      </c>
      <c r="C23" s="33">
        <f t="shared" si="3"/>
        <v>66.806110091743122</v>
      </c>
      <c r="D23" s="33">
        <f t="shared" si="0"/>
        <v>2.1613105820686873</v>
      </c>
      <c r="E23" s="29">
        <f t="shared" si="4"/>
        <v>3.5</v>
      </c>
      <c r="F23" s="35">
        <v>-250</v>
      </c>
      <c r="G23" s="34">
        <f t="shared" si="1"/>
        <v>2.1613105820686873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-220</v>
      </c>
      <c r="G24" s="34">
        <f t="shared" si="1"/>
        <v>2.0822572256899199</v>
      </c>
      <c r="H24" s="2"/>
      <c r="I24" s="39" t="s">
        <v>18</v>
      </c>
      <c r="J24" s="41">
        <v>273.89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ref="E25:E42" si="5">E24+0.5</f>
        <v>4.5</v>
      </c>
      <c r="F25" s="35">
        <v>-160</v>
      </c>
      <c r="G25" s="34">
        <f t="shared" si="1"/>
        <v>1.9043871738376943</v>
      </c>
      <c r="H25" s="2"/>
      <c r="I25" s="39" t="s">
        <v>19</v>
      </c>
      <c r="J25" s="41">
        <v>145.69</v>
      </c>
      <c r="O25" s="1"/>
      <c r="P25" s="1"/>
      <c r="Q25" s="1"/>
      <c r="R25" s="1"/>
    </row>
    <row r="26" spans="1:20">
      <c r="A26" s="29">
        <f t="shared" si="2"/>
        <v>5</v>
      </c>
      <c r="B26" s="32">
        <v>172</v>
      </c>
      <c r="C26" s="33">
        <f t="shared" si="3"/>
        <v>55.810183486238529</v>
      </c>
      <c r="D26" s="33">
        <f t="shared" si="0"/>
        <v>1.8055704783642359</v>
      </c>
      <c r="E26" s="29">
        <f t="shared" si="5"/>
        <v>5</v>
      </c>
      <c r="F26" s="35">
        <v>-60</v>
      </c>
      <c r="G26" s="34">
        <f t="shared" si="1"/>
        <v>1.8055704783642359</v>
      </c>
      <c r="I26" s="39" t="s">
        <v>20</v>
      </c>
      <c r="J26" s="45">
        <f>J24-J25</f>
        <v>128.19999999999999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156</v>
      </c>
      <c r="C27" s="33">
        <f t="shared" si="3"/>
        <v>50.923104994903149</v>
      </c>
      <c r="D27" s="33">
        <f t="shared" si="0"/>
        <v>1.6474637656067017</v>
      </c>
      <c r="E27" s="29">
        <f t="shared" si="5"/>
        <v>5.5</v>
      </c>
      <c r="F27" s="35">
        <v>-30</v>
      </c>
      <c r="G27" s="34">
        <f t="shared" si="1"/>
        <v>1.6474637656067017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143</v>
      </c>
      <c r="C28" s="33">
        <f t="shared" si="3"/>
        <v>46.952353720693168</v>
      </c>
      <c r="D28" s="33">
        <f t="shared" si="0"/>
        <v>1.5190020614912056</v>
      </c>
      <c r="E28" s="29">
        <f t="shared" si="5"/>
        <v>6</v>
      </c>
      <c r="F28" s="35">
        <v>20</v>
      </c>
      <c r="G28" s="34">
        <f t="shared" si="1"/>
        <v>1.5190020614912056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135</v>
      </c>
      <c r="C29" s="33">
        <f t="shared" si="3"/>
        <v>44.508814475025481</v>
      </c>
      <c r="D29" s="33">
        <f t="shared" si="0"/>
        <v>1.4399487051124387</v>
      </c>
      <c r="E29" s="29">
        <f t="shared" si="5"/>
        <v>6.5</v>
      </c>
      <c r="F29" s="35">
        <v>60</v>
      </c>
      <c r="G29" s="34">
        <f t="shared" si="1"/>
        <v>1.4399487051124387</v>
      </c>
      <c r="I29" s="39" t="s">
        <v>21</v>
      </c>
      <c r="J29" s="43">
        <f>J21</f>
        <v>12.855910267471963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130</v>
      </c>
      <c r="C30" s="33">
        <f t="shared" si="3"/>
        <v>42.981602446483173</v>
      </c>
      <c r="D30" s="33">
        <f t="shared" si="0"/>
        <v>1.3905403573757091</v>
      </c>
      <c r="E30" s="29">
        <f t="shared" si="5"/>
        <v>7</v>
      </c>
      <c r="F30" s="35">
        <v>100</v>
      </c>
      <c r="G30" s="34">
        <f t="shared" si="1"/>
        <v>1.3905403573757091</v>
      </c>
      <c r="I30" s="44" t="s">
        <v>37</v>
      </c>
      <c r="J30" s="43">
        <f>J26/J28</f>
        <v>2.1489767216538738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126</v>
      </c>
      <c r="C31" s="33">
        <f t="shared" si="3"/>
        <v>41.759832823649333</v>
      </c>
      <c r="D31" s="33">
        <f t="shared" si="0"/>
        <v>1.3510136791863259</v>
      </c>
      <c r="E31" s="29">
        <f t="shared" si="5"/>
        <v>7.5</v>
      </c>
      <c r="F31" s="35">
        <v>140</v>
      </c>
      <c r="G31" s="34">
        <f t="shared" si="1"/>
        <v>1.3510136791863259</v>
      </c>
      <c r="I31" s="44" t="s">
        <v>38</v>
      </c>
      <c r="J31" s="43">
        <f>J30/(1+J29/100)</f>
        <v>1.904177385624495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124</v>
      </c>
      <c r="C32" s="33">
        <f t="shared" si="3"/>
        <v>41.14894801223241</v>
      </c>
      <c r="D32" s="33">
        <f t="shared" si="0"/>
        <v>1.331250340091634</v>
      </c>
      <c r="E32" s="29">
        <f t="shared" si="5"/>
        <v>8</v>
      </c>
      <c r="F32" s="35">
        <v>200</v>
      </c>
      <c r="G32" s="34">
        <f t="shared" si="1"/>
        <v>1.331250340091634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122</v>
      </c>
      <c r="C33" s="33">
        <f t="shared" si="3"/>
        <v>40.538063200815486</v>
      </c>
      <c r="D33" s="33">
        <f t="shared" si="0"/>
        <v>1.3114870009969424</v>
      </c>
      <c r="E33" s="29">
        <f t="shared" si="5"/>
        <v>8.5</v>
      </c>
      <c r="F33" s="35">
        <v>250</v>
      </c>
      <c r="G33" s="34">
        <f t="shared" si="1"/>
        <v>1.3114870009969424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2.4775240075837544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6.93</v>
      </c>
      <c r="M15" s="54"/>
      <c r="N15" s="56"/>
    </row>
    <row r="16" spans="1:14">
      <c r="A16" s="29">
        <f>A15+0.5</f>
        <v>0.5</v>
      </c>
      <c r="B16" s="35">
        <v>72</v>
      </c>
      <c r="C16" s="33">
        <f>(0.00299639*B16+0.03211882)/9.81*1000</f>
        <v>25.265942915392454</v>
      </c>
      <c r="D16" s="33">
        <f t="shared" si="0"/>
        <v>0.81740352362964908</v>
      </c>
      <c r="E16" s="29">
        <v>0.5</v>
      </c>
      <c r="F16" s="35">
        <v>-10</v>
      </c>
      <c r="G16" s="34">
        <f t="shared" si="1"/>
        <v>0.40870176181482454</v>
      </c>
      <c r="I16" s="23" t="s">
        <v>11</v>
      </c>
      <c r="J16" s="23">
        <v>59.68</v>
      </c>
      <c r="M16" s="54"/>
      <c r="N16" s="54"/>
    </row>
    <row r="17" spans="1:20">
      <c r="A17" s="29">
        <f t="shared" ref="A17:A40" si="2">A16+0.5</f>
        <v>1</v>
      </c>
      <c r="B17" s="35">
        <v>130</v>
      </c>
      <c r="C17" s="33">
        <f t="shared" ref="C17:C36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-30</v>
      </c>
      <c r="G17" s="34">
        <f t="shared" si="1"/>
        <v>0.69527017868785457</v>
      </c>
      <c r="I17" s="23" t="s">
        <v>12</v>
      </c>
      <c r="J17" s="23">
        <v>53.61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-40</v>
      </c>
      <c r="G18" s="34">
        <f t="shared" si="1"/>
        <v>0.84349522189804271</v>
      </c>
      <c r="I18" s="23" t="s">
        <v>13</v>
      </c>
      <c r="J18" s="38">
        <f>J16-J17</f>
        <v>6.07</v>
      </c>
      <c r="M18" s="54"/>
      <c r="N18" s="57"/>
    </row>
    <row r="19" spans="1:20">
      <c r="A19" s="29">
        <f t="shared" si="2"/>
        <v>2</v>
      </c>
      <c r="B19" s="35">
        <v>195</v>
      </c>
      <c r="C19" s="33">
        <f t="shared" si="3"/>
        <v>62.83535881753312</v>
      </c>
      <c r="D19" s="33">
        <f t="shared" si="0"/>
        <v>2.0328488779531906</v>
      </c>
      <c r="E19" s="29">
        <f t="shared" ref="E19:E41" si="4">E18+0.5</f>
        <v>2</v>
      </c>
      <c r="F19" s="35">
        <v>-42</v>
      </c>
      <c r="G19" s="34">
        <f t="shared" si="1"/>
        <v>1.0164244389765953</v>
      </c>
      <c r="I19" s="39" t="s">
        <v>14</v>
      </c>
      <c r="J19" s="40">
        <f>J17-J15</f>
        <v>46.68</v>
      </c>
      <c r="M19" s="58"/>
      <c r="N19" s="59"/>
    </row>
    <row r="20" spans="1:20">
      <c r="A20" s="29">
        <f t="shared" si="2"/>
        <v>2.5</v>
      </c>
      <c r="B20" s="35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2.5</v>
      </c>
      <c r="F20" s="35">
        <v>-30</v>
      </c>
      <c r="G20" s="34">
        <f t="shared" si="1"/>
        <v>1.1152411344500539</v>
      </c>
      <c r="I20" s="39" t="s">
        <v>15</v>
      </c>
      <c r="J20" s="38">
        <f>(J18/J19)*100</f>
        <v>13.003427592116539</v>
      </c>
      <c r="M20" s="58"/>
      <c r="N20" s="57"/>
    </row>
    <row r="21" spans="1:20">
      <c r="A21" s="29">
        <f t="shared" si="2"/>
        <v>3</v>
      </c>
      <c r="B21" s="35">
        <v>236</v>
      </c>
      <c r="C21" s="33">
        <f t="shared" si="3"/>
        <v>75.358497451580021</v>
      </c>
      <c r="D21" s="33">
        <f t="shared" si="0"/>
        <v>2.4379973293943715</v>
      </c>
      <c r="E21" s="29">
        <f t="shared" si="4"/>
        <v>3</v>
      </c>
      <c r="F21" s="35">
        <v>-10</v>
      </c>
      <c r="G21" s="34">
        <f t="shared" si="1"/>
        <v>1.2189986646971858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240</v>
      </c>
      <c r="C22" s="33">
        <f t="shared" si="3"/>
        <v>76.580267074413854</v>
      </c>
      <c r="D22" s="33">
        <f t="shared" si="0"/>
        <v>2.4775240075837544</v>
      </c>
      <c r="E22" s="29">
        <f t="shared" si="4"/>
        <v>3.5</v>
      </c>
      <c r="F22" s="35">
        <v>14</v>
      </c>
      <c r="G22" s="34">
        <f t="shared" si="1"/>
        <v>1.2387620037918772</v>
      </c>
    </row>
    <row r="23" spans="1:20">
      <c r="A23" s="29">
        <f t="shared" si="2"/>
        <v>4</v>
      </c>
      <c r="B23" s="35">
        <v>232</v>
      </c>
      <c r="C23" s="33">
        <f t="shared" si="3"/>
        <v>74.136727828746174</v>
      </c>
      <c r="D23" s="33">
        <f t="shared" si="0"/>
        <v>2.3984706512049878</v>
      </c>
      <c r="E23" s="29">
        <f t="shared" si="4"/>
        <v>4</v>
      </c>
      <c r="F23" s="35">
        <v>50</v>
      </c>
      <c r="G23" s="34">
        <f t="shared" si="1"/>
        <v>1.1992353256024939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4.5</v>
      </c>
      <c r="F24" s="35">
        <v>80</v>
      </c>
      <c r="G24" s="34">
        <f t="shared" si="1"/>
        <v>1.1152411344500539</v>
      </c>
      <c r="H24" s="2"/>
      <c r="I24" s="39" t="s">
        <v>18</v>
      </c>
      <c r="J24" s="46">
        <v>278.88</v>
      </c>
      <c r="O24" s="1"/>
      <c r="P24" s="1"/>
      <c r="Q24" s="1"/>
      <c r="R24" s="1"/>
    </row>
    <row r="25" spans="1:20">
      <c r="A25" s="29">
        <f t="shared" si="2"/>
        <v>5</v>
      </c>
      <c r="B25" s="35">
        <v>201</v>
      </c>
      <c r="C25" s="33">
        <f t="shared" si="3"/>
        <v>64.668013251783876</v>
      </c>
      <c r="D25" s="33">
        <f t="shared" si="0"/>
        <v>2.0921388952372655</v>
      </c>
      <c r="E25" s="29">
        <f t="shared" si="4"/>
        <v>5</v>
      </c>
      <c r="F25" s="35">
        <v>120</v>
      </c>
      <c r="G25" s="34">
        <f t="shared" si="1"/>
        <v>1.0460694476186327</v>
      </c>
      <c r="H25" s="2"/>
      <c r="I25" s="39" t="s">
        <v>19</v>
      </c>
      <c r="J25" s="46">
        <v>146.46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183</v>
      </c>
      <c r="C26" s="33">
        <f t="shared" si="3"/>
        <v>59.170049949031601</v>
      </c>
      <c r="D26" s="33">
        <f t="shared" si="0"/>
        <v>1.9142688433850406</v>
      </c>
      <c r="E26" s="29">
        <f t="shared" si="4"/>
        <v>5.5</v>
      </c>
      <c r="F26" s="35">
        <v>140</v>
      </c>
      <c r="G26" s="34">
        <f t="shared" si="1"/>
        <v>0.95713442169252028</v>
      </c>
      <c r="H26" s="2"/>
      <c r="I26" s="39" t="s">
        <v>20</v>
      </c>
      <c r="J26" s="42">
        <f>J24-J25</f>
        <v>132.41999999999999</v>
      </c>
      <c r="O26" s="1"/>
      <c r="P26" s="1"/>
      <c r="Q26" s="1"/>
      <c r="R26" s="1"/>
    </row>
    <row r="27" spans="1:20">
      <c r="A27" s="29">
        <f t="shared" si="2"/>
        <v>6</v>
      </c>
      <c r="B27" s="35">
        <v>165</v>
      </c>
      <c r="C27" s="33">
        <f t="shared" si="3"/>
        <v>53.672086646279311</v>
      </c>
      <c r="D27" s="33">
        <f t="shared" si="0"/>
        <v>1.736398791532815</v>
      </c>
      <c r="E27" s="29">
        <f t="shared" si="4"/>
        <v>6</v>
      </c>
      <c r="F27" s="35">
        <v>180</v>
      </c>
      <c r="G27" s="34">
        <f t="shared" si="1"/>
        <v>0.86819939576640748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154</v>
      </c>
      <c r="C28" s="33">
        <f t="shared" si="3"/>
        <v>50.312220183486232</v>
      </c>
      <c r="D28" s="33">
        <f t="shared" si="0"/>
        <v>1.6277004265120101</v>
      </c>
      <c r="E28" s="29">
        <f t="shared" si="4"/>
        <v>6.5</v>
      </c>
      <c r="F28" s="35">
        <v>210</v>
      </c>
      <c r="G28" s="34">
        <f t="shared" si="1"/>
        <v>0.81385021325600504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148</v>
      </c>
      <c r="C29" s="33">
        <f t="shared" si="3"/>
        <v>48.479565749235469</v>
      </c>
      <c r="D29" s="33">
        <f t="shared" si="0"/>
        <v>1.568410409227935</v>
      </c>
      <c r="E29" s="29">
        <f t="shared" si="4"/>
        <v>7</v>
      </c>
      <c r="F29" s="35">
        <v>250</v>
      </c>
      <c r="G29" s="34">
        <f t="shared" si="1"/>
        <v>0.78420520461396748</v>
      </c>
      <c r="I29" s="39" t="s">
        <v>21</v>
      </c>
      <c r="J29" s="38">
        <f>J20</f>
        <v>13.003427592116539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140</v>
      </c>
      <c r="C30" s="33">
        <f t="shared" si="3"/>
        <v>46.036026503567783</v>
      </c>
      <c r="D30" s="34">
        <f t="shared" si="0"/>
        <v>1.489357052849168</v>
      </c>
      <c r="E30" s="29">
        <f t="shared" si="4"/>
        <v>7.5</v>
      </c>
      <c r="F30" s="35">
        <v>310</v>
      </c>
      <c r="G30" s="34">
        <f t="shared" si="1"/>
        <v>0.74467852642458399</v>
      </c>
      <c r="I30" s="39" t="s">
        <v>25</v>
      </c>
      <c r="J30" s="38">
        <f>J26/J28</f>
        <v>2.1969489585147945</v>
      </c>
      <c r="K30" s="5"/>
      <c r="R30" s="1"/>
      <c r="S30" s="1"/>
      <c r="T30" s="1"/>
    </row>
    <row r="31" spans="1:20">
      <c r="A31" s="29">
        <f t="shared" si="2"/>
        <v>8</v>
      </c>
      <c r="B31" s="35">
        <v>136</v>
      </c>
      <c r="C31" s="33">
        <f t="shared" si="3"/>
        <v>44.814256880733943</v>
      </c>
      <c r="D31" s="34">
        <f t="shared" si="0"/>
        <v>1.4498303746597847</v>
      </c>
      <c r="E31" s="29">
        <f t="shared" si="4"/>
        <v>8</v>
      </c>
      <c r="F31" s="35">
        <v>340</v>
      </c>
      <c r="G31" s="34">
        <f t="shared" si="1"/>
        <v>0.72491518732989235</v>
      </c>
      <c r="I31" s="39" t="s">
        <v>26</v>
      </c>
      <c r="J31" s="38">
        <f>J30/(1+J29/100)</f>
        <v>1.9441436470800115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134</v>
      </c>
      <c r="C32" s="33">
        <f t="shared" si="3"/>
        <v>44.203372069317012</v>
      </c>
      <c r="D32" s="34">
        <f t="shared" si="0"/>
        <v>1.4300670355650926</v>
      </c>
      <c r="E32" s="29">
        <f t="shared" si="4"/>
        <v>8.5</v>
      </c>
      <c r="F32" s="35">
        <v>370</v>
      </c>
      <c r="G32" s="34">
        <f t="shared" si="1"/>
        <v>0.71503351778254631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12.977528089887654</v>
      </c>
      <c r="C11" s="32">
        <f>Punto1!B12</f>
        <v>30.91</v>
      </c>
      <c r="D11" s="60">
        <f>Punto1!J31</f>
        <v>2.122388064554412</v>
      </c>
      <c r="E11" s="60">
        <f>Punto1!J32</f>
        <v>1.8785931153191708</v>
      </c>
      <c r="F11" s="60">
        <f>Punto1!F11</f>
        <v>0.5</v>
      </c>
      <c r="G11" s="33">
        <f>Punto1!F12</f>
        <v>1.864860495648311</v>
      </c>
      <c r="I11" s="4"/>
    </row>
    <row r="12" spans="1:11">
      <c r="A12" s="32">
        <v>2</v>
      </c>
      <c r="B12" s="60">
        <f>Punto2!J29</f>
        <v>12.855910267471963</v>
      </c>
      <c r="C12" s="32">
        <f>Punto2!B12</f>
        <v>30.91</v>
      </c>
      <c r="D12" s="60">
        <f>Punto2!J30</f>
        <v>2.1489767216538738</v>
      </c>
      <c r="E12" s="60">
        <f>Punto2!J31</f>
        <v>1.904177385624495</v>
      </c>
      <c r="F12" s="29">
        <f>Punto2!F11</f>
        <v>1</v>
      </c>
      <c r="G12" s="33">
        <f>Punto2!F12</f>
        <v>2.1613105820686873</v>
      </c>
      <c r="I12" s="4"/>
    </row>
    <row r="13" spans="1:11">
      <c r="A13" s="32">
        <v>3</v>
      </c>
      <c r="B13" s="60">
        <f>Punto3!J29</f>
        <v>13.003427592116539</v>
      </c>
      <c r="C13" s="32">
        <f>Punto3!B11</f>
        <v>30.91</v>
      </c>
      <c r="D13" s="60">
        <f>Punto3!J30</f>
        <v>2.1969489585147945</v>
      </c>
      <c r="E13" s="60">
        <f>Punto3!J31</f>
        <v>1.9441436470800115</v>
      </c>
      <c r="F13" s="29">
        <f>Punto3!F10</f>
        <v>2</v>
      </c>
      <c r="G13" s="33">
        <f>Punto3!F11</f>
        <v>2.4775240075837544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ATAN(0.3953)*180/PI()</f>
        <v>21.568887221525937</v>
      </c>
      <c r="J16" s="62" t="s">
        <v>2</v>
      </c>
    </row>
    <row r="17" spans="1:12" ht="14.25">
      <c r="H17" s="65" t="s">
        <v>4</v>
      </c>
      <c r="I17" s="67">
        <f>I19</f>
        <v>1.7067000000000001</v>
      </c>
      <c r="J17" s="63" t="s">
        <v>9</v>
      </c>
    </row>
    <row r="19" spans="1:12">
      <c r="H19" s="9">
        <v>0</v>
      </c>
      <c r="I19" s="11">
        <v>1.7067000000000001</v>
      </c>
    </row>
    <row r="20" spans="1:12">
      <c r="H20" s="9">
        <f t="shared" ref="H20:I22" si="0">F11</f>
        <v>0.5</v>
      </c>
      <c r="I20" s="11">
        <f t="shared" si="0"/>
        <v>1.864860495648311</v>
      </c>
    </row>
    <row r="21" spans="1:12">
      <c r="H21" s="9">
        <f t="shared" si="0"/>
        <v>1</v>
      </c>
      <c r="I21" s="11">
        <f t="shared" si="0"/>
        <v>2.1613105820686873</v>
      </c>
    </row>
    <row r="22" spans="1:12">
      <c r="H22" s="9">
        <f t="shared" si="0"/>
        <v>2</v>
      </c>
      <c r="I22" s="11">
        <f t="shared" si="0"/>
        <v>2.4775240075837544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2010-09-17T15:55:07Z</dcterms:modified>
</cp:coreProperties>
</file>